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4"/>
  <workbookPr/>
  <mc:AlternateContent xmlns:mc="http://schemas.openxmlformats.org/markup-compatibility/2006">
    <mc:Choice Requires="x15">
      <x15ac:absPath xmlns:x15ac="http://schemas.microsoft.com/office/spreadsheetml/2010/11/ac" url="/Users/bezmena/BEZMENA.HDD/ÚNIA-CEPA/Spoločné VO - ELEKTRINA/Košice-XX/"/>
    </mc:Choice>
  </mc:AlternateContent>
  <xr:revisionPtr revIDLastSave="162" documentId="8_{F30AFB01-6395-6346-A11C-8FF181A4DF31}" xr6:coauthVersionLast="47" xr6:coauthVersionMax="47" xr10:uidLastSave="{21160E85-D495-41E7-A567-CDCF1D3F62DD}"/>
  <bookViews>
    <workbookView xWindow="0" yWindow="0" windowWidth="35840" windowHeight="22400" firstSheet="1" activeTab="1" xr2:uid="{07ABF209-E3EE-CC42-961D-323F37D33DC2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2" l="1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<sst xmlns="http://schemas.openxmlformats.org/spreadsheetml/2006/main" count="327" uniqueCount="153">
  <si>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</si>
  <si>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</si>
  <si>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</si>
  <si>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</si>
  <si>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</si>
  <si>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</si>
  <si>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</si>
  <si>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</si>
  <si>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</si>
  <si>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</si>
  <si>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</si>
  <si>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</si>
  <si>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</si>
  <si>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</si>
  <si>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</si>
  <si>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</si>
  <si>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</si>
  <si>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</si>
  <si>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</si>
  <si>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</si>
  <si>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</si>
  <si>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</si>
  <si>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</si>
  <si>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</si>
  <si>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</si>
  <si>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</si>
  <si>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</si>
  <si>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</si>
  <si>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</si>
  <si>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</si>
  <si>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</si>
  <si>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</si>
  <si>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</si>
  <si>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</si>
  <si>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</si>
  <si>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</si>
  <si>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</si>
  <si>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</si>
  <si>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</si>
  <si>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</si>
  <si>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</si>
  <si>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</si>
  <si>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</si>
  <si>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</si>
  <si>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</si>
  <si>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</si>
  <si>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</si>
  <si>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</si>
  <si>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</si>
  <si>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</si>
  <si>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</si>
  <si>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</si>
  <si>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</si>
  <si>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</si>
  <si>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</si>
  <si>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</si>
  <si>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</si>
  <si>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</si>
  <si>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</si>
  <si>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</si>
  <si>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</si>
  <si>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</si>
  <si>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</si>
  <si>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</si>
  <si>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</si>
  <si>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</si>
  <si>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</si>
  <si>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</si>
  <si>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</si>
  <si>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</si>
  <si>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</si>
  <si>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Adresa organizácie</t>
  </si>
  <si>
    <t>Začiatok dodávky plynu od:</t>
  </si>
  <si>
    <t>Ročné zmluvné množstvo CVO [MWh]</t>
  </si>
  <si>
    <t xml:space="preserve">M.R.Štefánika 1850  </t>
  </si>
  <si>
    <t xml:space="preserve"> Mesto Dolný Kubín</t>
  </si>
  <si>
    <t>Hviezdoslavovo námestie 1651/2, 026 01 Dolný Kubín</t>
  </si>
  <si>
    <t>áno</t>
  </si>
  <si>
    <t>M.R.Štefánika</t>
  </si>
  <si>
    <t>026 01</t>
  </si>
  <si>
    <t>SPP a.s.</t>
  </si>
  <si>
    <t>790/2023</t>
  </si>
  <si>
    <t>nie je</t>
  </si>
  <si>
    <t>M5</t>
  </si>
  <si>
    <t>---</t>
  </si>
  <si>
    <t>ročne</t>
  </si>
  <si>
    <t>Ing. Ján Prílepok</t>
  </si>
  <si>
    <t>primátor</t>
  </si>
  <si>
    <t xml:space="preserve">podatelna@dolnykubin.sk </t>
  </si>
  <si>
    <t>SKSPPDIS000510505970</t>
  </si>
  <si>
    <t xml:space="preserve">Gäceľska   1 </t>
  </si>
  <si>
    <t>nie</t>
  </si>
  <si>
    <t>Gäceľska </t>
  </si>
  <si>
    <t>M3</t>
  </si>
  <si>
    <t>SKSPPDIS000510500104</t>
  </si>
  <si>
    <t>Obrancov mieru 1769 / 2</t>
  </si>
  <si>
    <t>Obrancov mieru</t>
  </si>
  <si>
    <t>1769/2</t>
  </si>
  <si>
    <t>SKSPPDIS000510500105</t>
  </si>
  <si>
    <t>Zaskalická 703 / 63</t>
  </si>
  <si>
    <t>Zaskalická</t>
  </si>
  <si>
    <t>703/63</t>
  </si>
  <si>
    <t>SKSPPDIS000510500106</t>
  </si>
  <si>
    <t>Komenského 270 / 24</t>
  </si>
  <si>
    <t>Komenského</t>
  </si>
  <si>
    <t>270/24</t>
  </si>
  <si>
    <t>SKSPPDIS000510500108</t>
  </si>
  <si>
    <t>Severná 906</t>
  </si>
  <si>
    <t>Severná</t>
  </si>
  <si>
    <t>M7</t>
  </si>
  <si>
    <t>SKSPPDIS000530021414</t>
  </si>
  <si>
    <t>Základná škola Janka Matúšku</t>
  </si>
  <si>
    <t>Kohútov sad 1752/4 02601 Dolný Kubín</t>
  </si>
  <si>
    <t>Kohutov sad</t>
  </si>
  <si>
    <t>1752/4</t>
  </si>
  <si>
    <t>S9</t>
  </si>
  <si>
    <t>(uvedený)</t>
  </si>
  <si>
    <t>mesiac</t>
  </si>
  <si>
    <t>Mgr. Ratislav Eliaš</t>
  </si>
  <si>
    <t>rastislav.elias@zsjmdk.org</t>
  </si>
  <si>
    <t>SKSPPDIS010510005471</t>
  </si>
  <si>
    <t>1751/8</t>
  </si>
  <si>
    <t>M4</t>
  </si>
  <si>
    <t>SKSPPDIS030510022302</t>
  </si>
  <si>
    <t>Základná škola s materskou školou Komenského</t>
  </si>
  <si>
    <t>Komenského 279/32, 026 01 Dolný Kubín</t>
  </si>
  <si>
    <t>32/279</t>
  </si>
  <si>
    <t>M8</t>
  </si>
  <si>
    <t>Mgr. Daša Badáňová</t>
  </si>
  <si>
    <t>riaditeľka školy</t>
  </si>
  <si>
    <t>badanova@zskomdk.sk</t>
  </si>
  <si>
    <t>SKSPPDIS030510010675</t>
  </si>
  <si>
    <t>Technické služby, s.r.o.</t>
  </si>
  <si>
    <t>Nábrežie Oravy 627/1, 026 01 Dolný Kubín</t>
  </si>
  <si>
    <t>Nábrežie Oravy</t>
  </si>
  <si>
    <t>627/1</t>
  </si>
  <si>
    <t>Ing. Pavol Heško</t>
  </si>
  <si>
    <t>konateľ</t>
  </si>
  <si>
    <t>hesko@tsdk.sk</t>
  </si>
  <si>
    <t>SPOLU</t>
  </si>
  <si>
    <t>[MWh]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</si>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</sst>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b/>
      <sz val="12"/>
      <color rgb="FF000000"/>
      <name val="Aptos"/>
    </font>
    <font>
      <b/>
      <sz val="12"/>
      <color theme="1"/>
      <name val="Aptos Narrow"/>
      <family val="2"/>
      <charset val="238"/>
      <scheme val="minor"/>
    </font>
    <font>
      <sz val="12"/>
      <color rgb="FFFF0000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right"/>
    </xf>
    <xf numFmtId="10" fontId="0" fillId="0" borderId="1" xfId="0" applyNumberFormat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right"/>
    </xf>
    <xf numFmtId="14" fontId="0" fillId="0" borderId="1" xfId="0" applyNumberFormat="1" applyBorder="1"/>
    <xf numFmtId="17" fontId="0" fillId="0" borderId="1" xfId="0" applyNumberFormat="1" applyBorder="1"/>
    <xf numFmtId="0" fontId="7" fillId="6" borderId="2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43" fontId="8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0F68-8843-F742-864A-A7F389250B1A}">
  <dimension ref="A1:C30"/>
  <sheetViews>
    <sheetView workbookViewId="0">
      <selection activeCell="A2" sqref="A2:A29"/>
    </sheetView>
  </sheetViews>
  <sheetFormatPr defaultColWidth="11" defaultRowHeight="15.95"/>
  <cols>
    <col min="1" max="1" width="48.875" bestFit="1" customWidth="1"/>
    <col min="2" max="2" width="101.375" bestFit="1" customWidth="1"/>
    <col min="3" max="3" width="26" bestFit="1" customWidth="1"/>
  </cols>
  <sheetData>
    <row r="1" spans="1:3" ht="18.95">
      <c r="A1" s="1" t="s">
        <v>0</v>
      </c>
      <c r="B1" s="1" t="s">
        <v>1</v>
      </c>
      <c r="C1" s="1" t="s">
        <v>2</v>
      </c>
    </row>
    <row r="2" spans="1:3" ht="17.100000000000001">
      <c r="A2" s="2" t="s">
        <v>3</v>
      </c>
      <c r="B2" s="3" t="s">
        <v>4</v>
      </c>
      <c r="C2" s="4" t="s">
        <v>5</v>
      </c>
    </row>
    <row r="3" spans="1:3" ht="17.100000000000001">
      <c r="A3" s="2" t="s">
        <v>6</v>
      </c>
      <c r="B3" s="3" t="s">
        <v>7</v>
      </c>
      <c r="C3" s="4" t="s">
        <v>8</v>
      </c>
    </row>
    <row r="4" spans="1:3" ht="17.100000000000001">
      <c r="A4" s="2" t="s">
        <v>9</v>
      </c>
      <c r="B4" s="3" t="s">
        <v>10</v>
      </c>
      <c r="C4" s="4" t="s">
        <v>11</v>
      </c>
    </row>
    <row r="5" spans="1:3" ht="17.100000000000001">
      <c r="A5" s="2" t="s">
        <v>12</v>
      </c>
      <c r="B5" s="3" t="s">
        <v>13</v>
      </c>
      <c r="C5" s="4">
        <v>314463</v>
      </c>
    </row>
    <row r="6" spans="1:3" ht="17.100000000000001">
      <c r="A6" s="2" t="s">
        <v>14</v>
      </c>
      <c r="B6" s="3" t="s">
        <v>15</v>
      </c>
      <c r="C6" s="5" t="s">
        <v>16</v>
      </c>
    </row>
    <row r="7" spans="1:3" ht="17.100000000000001">
      <c r="A7" s="2" t="s">
        <v>17</v>
      </c>
      <c r="B7" s="3" t="s">
        <v>15</v>
      </c>
      <c r="C7" s="5" t="s">
        <v>16</v>
      </c>
    </row>
    <row r="8" spans="1:3" ht="17.100000000000001">
      <c r="A8" s="2" t="s">
        <v>18</v>
      </c>
      <c r="B8" s="3" t="s">
        <v>15</v>
      </c>
      <c r="C8" s="5" t="s">
        <v>19</v>
      </c>
    </row>
    <row r="9" spans="1:3" ht="17.100000000000001">
      <c r="A9" s="2" t="s">
        <v>20</v>
      </c>
      <c r="B9" s="3" t="s">
        <v>21</v>
      </c>
      <c r="C9" s="4" t="s">
        <v>22</v>
      </c>
    </row>
    <row r="10" spans="1:3" ht="17.100000000000001">
      <c r="A10" s="2" t="s">
        <v>23</v>
      </c>
      <c r="B10" s="3" t="s">
        <v>24</v>
      </c>
      <c r="C10" s="4" t="s">
        <v>22</v>
      </c>
    </row>
    <row r="11" spans="1:3" ht="17.100000000000001">
      <c r="A11" s="2" t="s">
        <v>25</v>
      </c>
      <c r="B11" s="3" t="s">
        <v>26</v>
      </c>
      <c r="C11" s="4" t="s">
        <v>8</v>
      </c>
    </row>
    <row r="12" spans="1:3" ht="17.100000000000001">
      <c r="A12" s="2" t="s">
        <v>27</v>
      </c>
      <c r="B12" s="3" t="s">
        <v>28</v>
      </c>
      <c r="C12" s="4">
        <v>23</v>
      </c>
    </row>
    <row r="13" spans="1:3" ht="17.100000000000001">
      <c r="A13" s="2" t="s">
        <v>29</v>
      </c>
      <c r="B13" s="3" t="s">
        <v>30</v>
      </c>
      <c r="C13" s="4">
        <v>2601</v>
      </c>
    </row>
    <row r="14" spans="1:3" ht="17.100000000000001">
      <c r="A14" s="2" t="s">
        <v>31</v>
      </c>
      <c r="B14" s="3" t="s">
        <v>32</v>
      </c>
      <c r="C14" s="4">
        <v>4100048848</v>
      </c>
    </row>
    <row r="15" spans="1:3" ht="17.100000000000001">
      <c r="A15" s="2" t="s">
        <v>33</v>
      </c>
      <c r="B15" s="3" t="s">
        <v>34</v>
      </c>
      <c r="C15" s="4" t="s">
        <v>35</v>
      </c>
    </row>
    <row r="16" spans="1:3" ht="17.100000000000001">
      <c r="A16" s="2" t="s">
        <v>36</v>
      </c>
      <c r="B16" s="3" t="s">
        <v>37</v>
      </c>
      <c r="C16" s="4" t="s">
        <v>38</v>
      </c>
    </row>
    <row r="17" spans="1:3" ht="17.100000000000001">
      <c r="A17" s="2" t="s">
        <v>39</v>
      </c>
      <c r="B17" s="3" t="s">
        <v>40</v>
      </c>
      <c r="C17" s="4">
        <v>9087897654</v>
      </c>
    </row>
    <row r="18" spans="1:3" ht="17.100000000000001">
      <c r="A18" s="2" t="s">
        <v>41</v>
      </c>
      <c r="B18" s="3" t="s">
        <v>42</v>
      </c>
      <c r="C18" s="6">
        <v>45657</v>
      </c>
    </row>
    <row r="19" spans="1:3" ht="17.100000000000001">
      <c r="A19" s="2" t="s">
        <v>43</v>
      </c>
      <c r="B19" s="3" t="s">
        <v>44</v>
      </c>
      <c r="C19" s="4">
        <v>3</v>
      </c>
    </row>
    <row r="20" spans="1:3" ht="17.100000000000001">
      <c r="A20" s="2" t="s">
        <v>45</v>
      </c>
      <c r="B20" s="3" t="s">
        <v>46</v>
      </c>
      <c r="C20" s="4" t="s">
        <v>47</v>
      </c>
    </row>
    <row r="21" spans="1:3" ht="17.100000000000001">
      <c r="A21" s="2" t="s">
        <v>48</v>
      </c>
      <c r="B21" s="3" t="s">
        <v>49</v>
      </c>
      <c r="C21" s="4">
        <v>280</v>
      </c>
    </row>
    <row r="22" spans="1:3" ht="17.100000000000001">
      <c r="A22" s="2" t="s">
        <v>50</v>
      </c>
      <c r="B22" s="3" t="s">
        <v>51</v>
      </c>
      <c r="C22" s="7">
        <v>2.63</v>
      </c>
    </row>
    <row r="23" spans="1:3" ht="17.100000000000001">
      <c r="A23" s="2" t="s">
        <v>52</v>
      </c>
      <c r="B23" s="3" t="s">
        <v>53</v>
      </c>
      <c r="C23" s="4">
        <v>100</v>
      </c>
    </row>
    <row r="24" spans="1:3" ht="17.100000000000001">
      <c r="A24" s="2" t="s">
        <v>54</v>
      </c>
      <c r="B24" s="3" t="s">
        <v>55</v>
      </c>
      <c r="C24" s="4" t="s">
        <v>56</v>
      </c>
    </row>
    <row r="25" spans="1:3" ht="17.100000000000001">
      <c r="A25" s="2" t="s">
        <v>57</v>
      </c>
      <c r="B25" s="3" t="s">
        <v>58</v>
      </c>
      <c r="C25" s="4" t="s">
        <v>59</v>
      </c>
    </row>
    <row r="26" spans="1:3" ht="17.100000000000001">
      <c r="A26" s="2" t="s">
        <v>60</v>
      </c>
      <c r="B26" s="3" t="s">
        <v>61</v>
      </c>
      <c r="C26" s="4" t="s">
        <v>62</v>
      </c>
    </row>
    <row r="27" spans="1:3" ht="17.100000000000001">
      <c r="A27" s="2" t="s">
        <v>63</v>
      </c>
      <c r="B27" s="3" t="s">
        <v>64</v>
      </c>
      <c r="C27" s="4" t="s">
        <v>65</v>
      </c>
    </row>
    <row r="28" spans="1:3" ht="17.100000000000001">
      <c r="A28" s="2" t="s">
        <v>66</v>
      </c>
      <c r="B28" s="3" t="s">
        <v>67</v>
      </c>
      <c r="C28" s="4" t="s">
        <v>68</v>
      </c>
    </row>
    <row r="29" spans="1:3" ht="17.100000000000001">
      <c r="A29" s="2" t="s">
        <v>69</v>
      </c>
      <c r="B29" s="3" t="s">
        <v>69</v>
      </c>
      <c r="C29" s="9" t="s">
        <v>70</v>
      </c>
    </row>
    <row r="30" spans="1:3">
      <c r="A30" s="10"/>
      <c r="B30" s="8"/>
      <c r="C30" s="8"/>
    </row>
  </sheetData>
  <hyperlinks>
    <hyperlink ref="C29" r:id="rId1" display="mailto:bitsansky@dolnykubin.sk" xr:uid="{4D699B44-5E10-F74D-A592-62D1F28C78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6F7D-D5FF-3D4E-B16A-3990064C2665}">
  <sheetPr>
    <pageSetUpPr fitToPage="1"/>
  </sheetPr>
  <dimension ref="A1:AD28"/>
  <sheetViews>
    <sheetView tabSelected="1" workbookViewId="0">
      <selection activeCell="D11" sqref="D11"/>
    </sheetView>
  </sheetViews>
  <sheetFormatPr defaultColWidth="11" defaultRowHeight="15.75" customHeight="1"/>
  <cols>
    <col min="1" max="1" width="21.5" bestFit="1" customWidth="1"/>
    <col min="2" max="3" width="40.125" bestFit="1" customWidth="1"/>
    <col min="5" max="5" width="44.375" bestFit="1" customWidth="1"/>
    <col min="9" max="9" width="15.875" bestFit="1" customWidth="1"/>
    <col min="11" max="11" width="20.875" bestFit="1" customWidth="1"/>
    <col min="12" max="12" width="11" style="11"/>
    <col min="27" max="27" width="0" hidden="1" customWidth="1"/>
    <col min="28" max="28" width="17.25" bestFit="1" customWidth="1"/>
    <col min="29" max="29" width="12.875" bestFit="1" customWidth="1"/>
    <col min="30" max="30" width="22.5" bestFit="1" customWidth="1"/>
  </cols>
  <sheetData>
    <row r="1" spans="1:30" ht="108">
      <c r="A1" s="23" t="s">
        <v>3</v>
      </c>
      <c r="B1" s="23" t="s">
        <v>6</v>
      </c>
      <c r="C1" s="23" t="s">
        <v>9</v>
      </c>
      <c r="D1" s="23" t="s">
        <v>13</v>
      </c>
      <c r="E1" s="23" t="s">
        <v>71</v>
      </c>
      <c r="F1" s="23" t="s">
        <v>14</v>
      </c>
      <c r="G1" s="23" t="s">
        <v>17</v>
      </c>
      <c r="H1" s="23" t="s">
        <v>18</v>
      </c>
      <c r="I1" s="23" t="s">
        <v>20</v>
      </c>
      <c r="J1" s="23" t="s">
        <v>23</v>
      </c>
      <c r="K1" s="23" t="s">
        <v>25</v>
      </c>
      <c r="L1" s="23" t="s">
        <v>27</v>
      </c>
      <c r="M1" s="23" t="s">
        <v>29</v>
      </c>
      <c r="N1" s="23" t="s">
        <v>31</v>
      </c>
      <c r="O1" s="23" t="s">
        <v>33</v>
      </c>
      <c r="P1" s="23" t="s">
        <v>36</v>
      </c>
      <c r="Q1" s="23" t="s">
        <v>39</v>
      </c>
      <c r="R1" s="23" t="s">
        <v>41</v>
      </c>
      <c r="S1" s="23" t="s">
        <v>43</v>
      </c>
      <c r="T1" s="23" t="s">
        <v>72</v>
      </c>
      <c r="U1" s="23" t="s">
        <v>45</v>
      </c>
      <c r="V1" s="23" t="s">
        <v>48</v>
      </c>
      <c r="W1" s="23" t="s">
        <v>73</v>
      </c>
      <c r="X1" s="23" t="s">
        <v>52</v>
      </c>
      <c r="Y1" s="23" t="s">
        <v>54</v>
      </c>
      <c r="Z1" s="23" t="s">
        <v>57</v>
      </c>
      <c r="AA1" s="23" t="s">
        <v>60</v>
      </c>
      <c r="AB1" s="23" t="s">
        <v>63</v>
      </c>
      <c r="AC1" s="23" t="s">
        <v>66</v>
      </c>
      <c r="AD1" s="23" t="s">
        <v>69</v>
      </c>
    </row>
    <row r="2" spans="1:30" ht="15.75" customHeight="1">
      <c r="A2" s="12" t="s">
        <v>5</v>
      </c>
      <c r="B2" s="12" t="s">
        <v>74</v>
      </c>
      <c r="C2" s="12" t="s">
        <v>75</v>
      </c>
      <c r="D2" s="12" t="str">
        <f>"00314463"</f>
        <v>00314463</v>
      </c>
      <c r="E2" s="12" t="s">
        <v>76</v>
      </c>
      <c r="F2" s="28" t="s">
        <v>77</v>
      </c>
      <c r="G2" s="28" t="s">
        <v>77</v>
      </c>
      <c r="H2" s="28" t="s">
        <v>77</v>
      </c>
      <c r="I2" s="12" t="s">
        <v>11</v>
      </c>
      <c r="J2" s="12" t="s">
        <v>22</v>
      </c>
      <c r="K2" s="12" t="s">
        <v>78</v>
      </c>
      <c r="L2" s="13">
        <v>1850</v>
      </c>
      <c r="M2" s="12" t="s">
        <v>79</v>
      </c>
      <c r="N2" s="12">
        <v>4101607250</v>
      </c>
      <c r="O2" s="12" t="s">
        <v>80</v>
      </c>
      <c r="P2" s="12" t="s">
        <v>81</v>
      </c>
      <c r="Q2" s="12">
        <v>5100001363</v>
      </c>
      <c r="R2" s="21">
        <v>46022</v>
      </c>
      <c r="S2" s="13" t="s">
        <v>82</v>
      </c>
      <c r="T2" s="24">
        <v>46023</v>
      </c>
      <c r="U2" s="13" t="s">
        <v>83</v>
      </c>
      <c r="V2" s="13">
        <v>4088</v>
      </c>
      <c r="W2" s="13">
        <v>42.89</v>
      </c>
      <c r="X2" s="12"/>
      <c r="Y2" s="13" t="s">
        <v>84</v>
      </c>
      <c r="Z2" s="13" t="s">
        <v>85</v>
      </c>
      <c r="AA2" s="12"/>
      <c r="AB2" s="12" t="s">
        <v>86</v>
      </c>
      <c r="AC2" s="12" t="s">
        <v>87</v>
      </c>
      <c r="AD2" s="12" t="s">
        <v>88</v>
      </c>
    </row>
    <row r="3" spans="1:30" ht="15.75" customHeight="1">
      <c r="A3" s="12" t="s">
        <v>89</v>
      </c>
      <c r="B3" s="12" t="s">
        <v>90</v>
      </c>
      <c r="C3" s="12" t="s">
        <v>75</v>
      </c>
      <c r="D3" s="12" t="str">
        <f t="shared" ref="D3:D7" si="0">"00314463"</f>
        <v>00314463</v>
      </c>
      <c r="E3" s="12" t="s">
        <v>76</v>
      </c>
      <c r="F3" s="13" t="s">
        <v>91</v>
      </c>
      <c r="G3" s="13" t="s">
        <v>91</v>
      </c>
      <c r="H3" s="13" t="s">
        <v>91</v>
      </c>
      <c r="I3" s="12" t="s">
        <v>11</v>
      </c>
      <c r="J3" s="12" t="s">
        <v>22</v>
      </c>
      <c r="K3" s="12" t="s">
        <v>92</v>
      </c>
      <c r="L3" s="13">
        <v>1</v>
      </c>
      <c r="M3" s="12" t="s">
        <v>79</v>
      </c>
      <c r="N3" s="12">
        <v>4100031065</v>
      </c>
      <c r="O3" s="12" t="s">
        <v>80</v>
      </c>
      <c r="P3" s="12" t="s">
        <v>81</v>
      </c>
      <c r="Q3" s="12">
        <v>5100001363</v>
      </c>
      <c r="R3" s="21">
        <v>46022</v>
      </c>
      <c r="S3" s="13" t="s">
        <v>82</v>
      </c>
      <c r="T3" s="24">
        <v>46023</v>
      </c>
      <c r="U3" s="13" t="s">
        <v>93</v>
      </c>
      <c r="V3" s="13">
        <v>1230</v>
      </c>
      <c r="W3" s="13">
        <v>12.858000000000001</v>
      </c>
      <c r="X3" s="12"/>
      <c r="Y3" s="13" t="s">
        <v>84</v>
      </c>
      <c r="Z3" s="13" t="s">
        <v>85</v>
      </c>
      <c r="AA3" s="12"/>
      <c r="AB3" s="12" t="s">
        <v>86</v>
      </c>
      <c r="AC3" s="12" t="s">
        <v>87</v>
      </c>
      <c r="AD3" s="12" t="s">
        <v>88</v>
      </c>
    </row>
    <row r="4" spans="1:30" ht="15.75" customHeight="1">
      <c r="A4" s="12" t="s">
        <v>94</v>
      </c>
      <c r="B4" s="12" t="s">
        <v>95</v>
      </c>
      <c r="C4" s="12" t="s">
        <v>75</v>
      </c>
      <c r="D4" s="12" t="str">
        <f t="shared" si="0"/>
        <v>00314463</v>
      </c>
      <c r="E4" s="12" t="s">
        <v>76</v>
      </c>
      <c r="F4" s="28" t="s">
        <v>77</v>
      </c>
      <c r="G4" s="28" t="s">
        <v>77</v>
      </c>
      <c r="H4" s="28" t="s">
        <v>77</v>
      </c>
      <c r="I4" s="12" t="s">
        <v>11</v>
      </c>
      <c r="J4" s="12" t="s">
        <v>22</v>
      </c>
      <c r="K4" s="12" t="s">
        <v>96</v>
      </c>
      <c r="L4" s="13" t="s">
        <v>97</v>
      </c>
      <c r="M4" s="12" t="s">
        <v>79</v>
      </c>
      <c r="N4" s="12">
        <v>4100032242</v>
      </c>
      <c r="O4" s="12" t="s">
        <v>80</v>
      </c>
      <c r="P4" s="12" t="s">
        <v>81</v>
      </c>
      <c r="Q4" s="12">
        <v>5100001363</v>
      </c>
      <c r="R4" s="21">
        <v>46022</v>
      </c>
      <c r="S4" s="13" t="s">
        <v>82</v>
      </c>
      <c r="T4" s="24">
        <v>46023</v>
      </c>
      <c r="U4" s="13" t="s">
        <v>83</v>
      </c>
      <c r="V4" s="13">
        <v>5635</v>
      </c>
      <c r="W4" s="13">
        <v>59.131999999999998</v>
      </c>
      <c r="X4" s="12"/>
      <c r="Y4" s="13" t="s">
        <v>84</v>
      </c>
      <c r="Z4" s="13" t="s">
        <v>85</v>
      </c>
      <c r="AA4" s="12"/>
      <c r="AB4" s="12" t="s">
        <v>86</v>
      </c>
      <c r="AC4" s="12" t="s">
        <v>87</v>
      </c>
      <c r="AD4" s="12" t="s">
        <v>88</v>
      </c>
    </row>
    <row r="5" spans="1:30" ht="15.75" customHeight="1">
      <c r="A5" s="12" t="s">
        <v>98</v>
      </c>
      <c r="B5" s="12" t="s">
        <v>99</v>
      </c>
      <c r="C5" s="12" t="s">
        <v>75</v>
      </c>
      <c r="D5" s="12" t="str">
        <f t="shared" si="0"/>
        <v>00314463</v>
      </c>
      <c r="E5" s="12" t="s">
        <v>76</v>
      </c>
      <c r="F5" s="13" t="s">
        <v>91</v>
      </c>
      <c r="G5" s="13" t="s">
        <v>91</v>
      </c>
      <c r="H5" s="13" t="s">
        <v>91</v>
      </c>
      <c r="I5" s="12" t="s">
        <v>11</v>
      </c>
      <c r="J5" s="12" t="s">
        <v>22</v>
      </c>
      <c r="K5" s="12" t="s">
        <v>100</v>
      </c>
      <c r="L5" s="13" t="s">
        <v>101</v>
      </c>
      <c r="M5" s="12" t="s">
        <v>79</v>
      </c>
      <c r="N5" s="12">
        <v>4100032255</v>
      </c>
      <c r="O5" s="12" t="s">
        <v>80</v>
      </c>
      <c r="P5" s="12" t="s">
        <v>81</v>
      </c>
      <c r="Q5" s="12">
        <v>5100001363</v>
      </c>
      <c r="R5" s="21">
        <v>46022</v>
      </c>
      <c r="S5" s="13" t="s">
        <v>82</v>
      </c>
      <c r="T5" s="24">
        <v>46023</v>
      </c>
      <c r="U5" s="13" t="s">
        <v>93</v>
      </c>
      <c r="V5" s="13">
        <v>2051</v>
      </c>
      <c r="W5" s="13">
        <v>21.5</v>
      </c>
      <c r="X5" s="12"/>
      <c r="Y5" s="13" t="s">
        <v>84</v>
      </c>
      <c r="Z5" s="13" t="s">
        <v>85</v>
      </c>
      <c r="AA5" s="12"/>
      <c r="AB5" s="12" t="s">
        <v>86</v>
      </c>
      <c r="AC5" s="12" t="s">
        <v>87</v>
      </c>
      <c r="AD5" s="12" t="s">
        <v>88</v>
      </c>
    </row>
    <row r="6" spans="1:30" ht="15.75" customHeight="1">
      <c r="A6" s="12" t="s">
        <v>102</v>
      </c>
      <c r="B6" s="12" t="s">
        <v>103</v>
      </c>
      <c r="C6" s="12" t="s">
        <v>75</v>
      </c>
      <c r="D6" s="12" t="str">
        <f t="shared" si="0"/>
        <v>00314463</v>
      </c>
      <c r="E6" s="12" t="s">
        <v>76</v>
      </c>
      <c r="F6" s="13" t="s">
        <v>91</v>
      </c>
      <c r="G6" s="13" t="s">
        <v>91</v>
      </c>
      <c r="H6" s="13" t="s">
        <v>91</v>
      </c>
      <c r="I6" s="12" t="s">
        <v>11</v>
      </c>
      <c r="J6" s="12" t="s">
        <v>22</v>
      </c>
      <c r="K6" s="12" t="s">
        <v>104</v>
      </c>
      <c r="L6" s="13" t="s">
        <v>105</v>
      </c>
      <c r="M6" s="12" t="s">
        <v>79</v>
      </c>
      <c r="N6" s="12">
        <v>4100032265</v>
      </c>
      <c r="O6" s="12" t="s">
        <v>80</v>
      </c>
      <c r="P6" s="12" t="s">
        <v>81</v>
      </c>
      <c r="Q6" s="12">
        <v>5100001363</v>
      </c>
      <c r="R6" s="21">
        <v>46022</v>
      </c>
      <c r="S6" s="13" t="s">
        <v>82</v>
      </c>
      <c r="T6" s="24">
        <v>46023</v>
      </c>
      <c r="U6" s="13" t="s">
        <v>93</v>
      </c>
      <c r="V6" s="13">
        <v>2285</v>
      </c>
      <c r="W6" s="13">
        <v>23.93</v>
      </c>
      <c r="X6" s="12"/>
      <c r="Y6" s="13" t="s">
        <v>84</v>
      </c>
      <c r="Z6" s="13" t="s">
        <v>85</v>
      </c>
      <c r="AA6" s="12"/>
      <c r="AB6" s="12" t="s">
        <v>86</v>
      </c>
      <c r="AC6" s="12" t="s">
        <v>87</v>
      </c>
      <c r="AD6" s="12" t="s">
        <v>88</v>
      </c>
    </row>
    <row r="7" spans="1:30" ht="15.75" customHeight="1">
      <c r="A7" s="12" t="s">
        <v>106</v>
      </c>
      <c r="B7" s="12" t="s">
        <v>107</v>
      </c>
      <c r="C7" s="12" t="s">
        <v>75</v>
      </c>
      <c r="D7" s="12" t="str">
        <f t="shared" si="0"/>
        <v>00314463</v>
      </c>
      <c r="E7" s="12" t="s">
        <v>76</v>
      </c>
      <c r="F7" s="13" t="s">
        <v>91</v>
      </c>
      <c r="G7" s="13" t="s">
        <v>91</v>
      </c>
      <c r="H7" s="13" t="s">
        <v>91</v>
      </c>
      <c r="I7" s="12" t="s">
        <v>11</v>
      </c>
      <c r="J7" s="12" t="s">
        <v>22</v>
      </c>
      <c r="K7" s="12" t="s">
        <v>108</v>
      </c>
      <c r="L7" s="13">
        <v>906</v>
      </c>
      <c r="M7" s="12" t="s">
        <v>79</v>
      </c>
      <c r="N7" s="12">
        <v>4100032315</v>
      </c>
      <c r="O7" s="12" t="s">
        <v>80</v>
      </c>
      <c r="P7" s="12" t="s">
        <v>81</v>
      </c>
      <c r="Q7" s="12">
        <v>5100001363</v>
      </c>
      <c r="R7" s="21">
        <v>46022</v>
      </c>
      <c r="S7" s="13" t="s">
        <v>82</v>
      </c>
      <c r="T7" s="24">
        <v>46023</v>
      </c>
      <c r="U7" s="13" t="s">
        <v>109</v>
      </c>
      <c r="V7" s="13">
        <v>1320</v>
      </c>
      <c r="W7" s="13">
        <v>100</v>
      </c>
      <c r="X7" s="12"/>
      <c r="Y7" s="13" t="s">
        <v>84</v>
      </c>
      <c r="Z7" s="13" t="s">
        <v>85</v>
      </c>
      <c r="AA7" s="12"/>
      <c r="AB7" s="12" t="s">
        <v>86</v>
      </c>
      <c r="AC7" s="12" t="s">
        <v>87</v>
      </c>
      <c r="AD7" s="12" t="s">
        <v>88</v>
      </c>
    </row>
    <row r="8" spans="1:30" ht="15.75" customHeight="1">
      <c r="A8" s="16" t="s">
        <v>110</v>
      </c>
      <c r="B8" s="12" t="s">
        <v>111</v>
      </c>
      <c r="C8" s="12" t="s">
        <v>111</v>
      </c>
      <c r="D8" s="12">
        <v>37808699</v>
      </c>
      <c r="E8" s="12" t="s">
        <v>112</v>
      </c>
      <c r="F8" s="13" t="s">
        <v>91</v>
      </c>
      <c r="G8" s="13" t="s">
        <v>91</v>
      </c>
      <c r="H8" s="13" t="s">
        <v>91</v>
      </c>
      <c r="I8" s="12" t="s">
        <v>11</v>
      </c>
      <c r="J8" s="12" t="s">
        <v>22</v>
      </c>
      <c r="K8" s="12" t="s">
        <v>113</v>
      </c>
      <c r="L8" s="13" t="s">
        <v>114</v>
      </c>
      <c r="M8" s="12" t="s">
        <v>79</v>
      </c>
      <c r="N8" s="12">
        <v>4101456960</v>
      </c>
      <c r="O8" s="12" t="s">
        <v>80</v>
      </c>
      <c r="P8" s="12"/>
      <c r="Q8" s="12">
        <v>5101588220</v>
      </c>
      <c r="R8" s="21">
        <v>46022</v>
      </c>
      <c r="S8" s="13" t="s">
        <v>82</v>
      </c>
      <c r="T8" s="24">
        <v>46023</v>
      </c>
      <c r="U8" s="13" t="s">
        <v>115</v>
      </c>
      <c r="V8" s="13">
        <v>51740</v>
      </c>
      <c r="W8" s="13">
        <v>562.24</v>
      </c>
      <c r="X8" s="13">
        <v>800</v>
      </c>
      <c r="Y8" s="17" t="s">
        <v>116</v>
      </c>
      <c r="Z8" s="13" t="s">
        <v>117</v>
      </c>
      <c r="AA8" s="12"/>
      <c r="AB8" s="12" t="s">
        <v>118</v>
      </c>
      <c r="AC8" s="12" t="s">
        <v>68</v>
      </c>
      <c r="AD8" s="12" t="s">
        <v>119</v>
      </c>
    </row>
    <row r="9" spans="1:30" ht="15.75" customHeight="1">
      <c r="A9" s="12" t="s">
        <v>120</v>
      </c>
      <c r="B9" s="12" t="s">
        <v>111</v>
      </c>
      <c r="C9" s="12" t="s">
        <v>111</v>
      </c>
      <c r="D9" s="12">
        <v>37808699</v>
      </c>
      <c r="E9" s="12" t="s">
        <v>112</v>
      </c>
      <c r="F9" s="13" t="s">
        <v>91</v>
      </c>
      <c r="G9" s="13" t="s">
        <v>91</v>
      </c>
      <c r="H9" s="13" t="s">
        <v>91</v>
      </c>
      <c r="I9" s="12" t="s">
        <v>11</v>
      </c>
      <c r="J9" s="12" t="s">
        <v>22</v>
      </c>
      <c r="K9" s="12" t="s">
        <v>113</v>
      </c>
      <c r="L9" s="13" t="s">
        <v>121</v>
      </c>
      <c r="M9" s="12" t="s">
        <v>79</v>
      </c>
      <c r="N9" s="12">
        <v>4101535343</v>
      </c>
      <c r="O9" s="12" t="s">
        <v>80</v>
      </c>
      <c r="P9" s="12"/>
      <c r="Q9" s="12">
        <v>5101588220</v>
      </c>
      <c r="R9" s="21">
        <v>46022</v>
      </c>
      <c r="S9" s="13" t="s">
        <v>82</v>
      </c>
      <c r="T9" s="24">
        <v>46023</v>
      </c>
      <c r="U9" s="13" t="s">
        <v>122</v>
      </c>
      <c r="V9" s="13">
        <v>3249</v>
      </c>
      <c r="W9" s="13">
        <v>34.043999999999997</v>
      </c>
      <c r="X9" s="13"/>
      <c r="Y9" s="13" t="s">
        <v>84</v>
      </c>
      <c r="Z9" s="13" t="s">
        <v>85</v>
      </c>
      <c r="AA9" s="12"/>
      <c r="AB9" s="12" t="s">
        <v>118</v>
      </c>
      <c r="AC9" s="12" t="s">
        <v>68</v>
      </c>
      <c r="AD9" s="12" t="s">
        <v>119</v>
      </c>
    </row>
    <row r="10" spans="1:30" ht="15.75" customHeight="1">
      <c r="A10" s="12" t="s">
        <v>123</v>
      </c>
      <c r="B10" s="12" t="s">
        <v>124</v>
      </c>
      <c r="C10" s="12" t="s">
        <v>124</v>
      </c>
      <c r="D10" s="12">
        <v>37808761</v>
      </c>
      <c r="E10" s="12" t="s">
        <v>125</v>
      </c>
      <c r="F10" s="13" t="s">
        <v>91</v>
      </c>
      <c r="G10" s="13" t="s">
        <v>91</v>
      </c>
      <c r="H10" s="13" t="s">
        <v>91</v>
      </c>
      <c r="I10" s="12" t="s">
        <v>11</v>
      </c>
      <c r="J10" s="12" t="s">
        <v>22</v>
      </c>
      <c r="K10" s="12" t="s">
        <v>104</v>
      </c>
      <c r="L10" s="13" t="s">
        <v>126</v>
      </c>
      <c r="M10" s="12" t="s">
        <v>79</v>
      </c>
      <c r="N10" s="12">
        <v>4101451814</v>
      </c>
      <c r="O10" s="12" t="s">
        <v>80</v>
      </c>
      <c r="P10" s="12"/>
      <c r="Q10" s="12">
        <v>5101570134</v>
      </c>
      <c r="R10" s="21">
        <v>46022</v>
      </c>
      <c r="S10" s="13" t="s">
        <v>82</v>
      </c>
      <c r="T10" s="24">
        <v>46023</v>
      </c>
      <c r="U10" s="13" t="s">
        <v>127</v>
      </c>
      <c r="V10" s="13"/>
      <c r="W10" s="13">
        <v>403.26299999999998</v>
      </c>
      <c r="X10" s="13"/>
      <c r="Y10" s="13" t="s">
        <v>84</v>
      </c>
      <c r="Z10" s="13" t="s">
        <v>85</v>
      </c>
      <c r="AA10" s="12"/>
      <c r="AB10" s="12" t="s">
        <v>128</v>
      </c>
      <c r="AC10" s="12" t="s">
        <v>129</v>
      </c>
      <c r="AD10" s="12" t="s">
        <v>130</v>
      </c>
    </row>
    <row r="11" spans="1:30" ht="15.75" customHeight="1">
      <c r="A11" s="12" t="s">
        <v>131</v>
      </c>
      <c r="B11" s="12" t="s">
        <v>132</v>
      </c>
      <c r="C11" s="12" t="s">
        <v>132</v>
      </c>
      <c r="D11" s="12">
        <v>31609911</v>
      </c>
      <c r="E11" s="12" t="s">
        <v>133</v>
      </c>
      <c r="F11" s="13" t="s">
        <v>91</v>
      </c>
      <c r="G11" s="13" t="s">
        <v>91</v>
      </c>
      <c r="H11" s="13" t="s">
        <v>91</v>
      </c>
      <c r="I11" s="12" t="s">
        <v>11</v>
      </c>
      <c r="J11" s="12" t="s">
        <v>22</v>
      </c>
      <c r="K11" s="12" t="s">
        <v>134</v>
      </c>
      <c r="L11" s="13" t="s">
        <v>135</v>
      </c>
      <c r="M11" s="12" t="s">
        <v>79</v>
      </c>
      <c r="N11" s="12">
        <v>4101452755</v>
      </c>
      <c r="O11" s="12" t="s">
        <v>80</v>
      </c>
      <c r="P11" s="22">
        <v>45292</v>
      </c>
      <c r="Q11" s="12">
        <v>5101568422</v>
      </c>
      <c r="R11" s="21">
        <v>46022</v>
      </c>
      <c r="S11" s="13" t="s">
        <v>82</v>
      </c>
      <c r="T11" s="24">
        <v>46023</v>
      </c>
      <c r="U11" s="13" t="s">
        <v>127</v>
      </c>
      <c r="V11" s="25">
        <v>19618</v>
      </c>
      <c r="W11" s="25">
        <v>205.489</v>
      </c>
      <c r="X11" s="13">
        <v>200</v>
      </c>
      <c r="Y11" s="13" t="s">
        <v>84</v>
      </c>
      <c r="Z11" s="13" t="s">
        <v>117</v>
      </c>
      <c r="AA11" s="12"/>
      <c r="AB11" s="12" t="s">
        <v>136</v>
      </c>
      <c r="AC11" s="12" t="s">
        <v>137</v>
      </c>
      <c r="AD11" s="12" t="s">
        <v>138</v>
      </c>
    </row>
    <row r="12" spans="1:30" ht="15.75" customHeight="1">
      <c r="V12" s="26" t="s">
        <v>139</v>
      </c>
      <c r="W12" s="27">
        <f>SUM(W2:W11)</f>
        <v>1465.346</v>
      </c>
    </row>
    <row r="15" spans="1:30" ht="15.75" customHeight="1">
      <c r="A15" s="20" t="s">
        <v>54</v>
      </c>
      <c r="B15" s="19" t="s">
        <v>115</v>
      </c>
      <c r="C15" s="18" t="s">
        <v>110</v>
      </c>
    </row>
    <row r="16" spans="1:30" ht="15.75" customHeight="1">
      <c r="A16" s="16"/>
      <c r="B16" s="17" t="s">
        <v>140</v>
      </c>
      <c r="C16" s="16"/>
    </row>
    <row r="17" spans="1:3" ht="15.75" customHeight="1">
      <c r="A17" s="14" t="s">
        <v>141</v>
      </c>
      <c r="B17" s="13">
        <v>97</v>
      </c>
      <c r="C17" s="15">
        <v>0.17280000000000001</v>
      </c>
    </row>
    <row r="18" spans="1:3" ht="15.75" customHeight="1">
      <c r="A18" s="14" t="s">
        <v>142</v>
      </c>
      <c r="B18" s="13">
        <v>103</v>
      </c>
      <c r="C18" s="15">
        <v>0.1827</v>
      </c>
    </row>
    <row r="19" spans="1:3" ht="15.75" customHeight="1">
      <c r="A19" s="14" t="s">
        <v>143</v>
      </c>
      <c r="B19" s="13">
        <v>78</v>
      </c>
      <c r="C19" s="15">
        <v>0.13950000000000001</v>
      </c>
    </row>
    <row r="20" spans="1:3" ht="15.75" customHeight="1">
      <c r="A20" s="14" t="s">
        <v>144</v>
      </c>
      <c r="B20" s="13">
        <v>44</v>
      </c>
      <c r="C20" s="15">
        <v>7.9000000000000001E-2</v>
      </c>
    </row>
    <row r="21" spans="1:3" ht="15.75" customHeight="1">
      <c r="A21" s="14" t="s">
        <v>145</v>
      </c>
      <c r="B21" s="13">
        <v>7</v>
      </c>
      <c r="C21" s="15">
        <v>1.2999999999999999E-2</v>
      </c>
    </row>
    <row r="22" spans="1:3" ht="15.75" customHeight="1">
      <c r="A22" s="14" t="s">
        <v>146</v>
      </c>
      <c r="B22" s="13">
        <v>3</v>
      </c>
      <c r="C22" s="15">
        <v>4.7999999999999996E-3</v>
      </c>
    </row>
    <row r="23" spans="1:3" ht="15.75" customHeight="1">
      <c r="A23" s="14" t="s">
        <v>147</v>
      </c>
      <c r="B23" s="13">
        <v>1</v>
      </c>
      <c r="C23" s="15">
        <v>2.3E-3</v>
      </c>
    </row>
    <row r="24" spans="1:3" ht="15.75" customHeight="1">
      <c r="A24" s="14" t="s">
        <v>148</v>
      </c>
      <c r="B24" s="13">
        <v>1</v>
      </c>
      <c r="C24" s="15">
        <v>2.2000000000000001E-3</v>
      </c>
    </row>
    <row r="25" spans="1:3" ht="15.75" customHeight="1">
      <c r="A25" s="14" t="s">
        <v>149</v>
      </c>
      <c r="B25" s="13">
        <v>3</v>
      </c>
      <c r="C25" s="15">
        <v>4.7000000000000002E-3</v>
      </c>
    </row>
    <row r="26" spans="1:3" ht="15.75" customHeight="1">
      <c r="A26" s="14" t="s">
        <v>150</v>
      </c>
      <c r="B26" s="13">
        <v>32</v>
      </c>
      <c r="C26" s="15">
        <v>5.6099999999999997E-2</v>
      </c>
    </row>
    <row r="27" spans="1:3" ht="15.75" customHeight="1">
      <c r="A27" s="14" t="s">
        <v>151</v>
      </c>
      <c r="B27" s="13">
        <v>87</v>
      </c>
      <c r="C27" s="15">
        <v>0.15490000000000001</v>
      </c>
    </row>
    <row r="28" spans="1:3" ht="15.75" customHeight="1">
      <c r="A28" s="14" t="s">
        <v>152</v>
      </c>
      <c r="B28" s="13">
        <v>106</v>
      </c>
      <c r="C28" s="15">
        <v>0.18809999999999999</v>
      </c>
    </row>
  </sheetData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2024-07-30T07:42:27Z</dcterms:modified>
  <cp:category/>
  <cp:contentStatus/>
</cp:coreProperties>
</file>